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7520" windowHeight="11505" activeTab="1"/>
  </bookViews>
  <sheets>
    <sheet name="2021г." sheetId="1" r:id="rId1"/>
    <sheet name="2020-2021г." sheetId="2" r:id="rId2"/>
  </sheets>
  <calcPr calcId="145621"/>
</workbook>
</file>

<file path=xl/calcChain.xml><?xml version="1.0" encoding="utf-8"?>
<calcChain xmlns="http://schemas.openxmlformats.org/spreadsheetml/2006/main">
  <c r="F15" i="2" l="1"/>
  <c r="E15" i="2"/>
  <c r="D15" i="1"/>
  <c r="E15" i="1"/>
  <c r="F5" i="2" l="1"/>
  <c r="F8" i="2"/>
  <c r="F9" i="2"/>
  <c r="F10" i="2"/>
  <c r="F11" i="2"/>
  <c r="F12" i="2"/>
  <c r="F4" i="2"/>
  <c r="F14" i="1" l="1"/>
  <c r="D15" i="2"/>
  <c r="F13" i="1" l="1"/>
  <c r="F12" i="1" l="1"/>
  <c r="F11" i="1"/>
  <c r="F10" i="1"/>
  <c r="F9" i="1"/>
  <c r="F8" i="1"/>
  <c r="F6" i="1"/>
  <c r="F5" i="1"/>
  <c r="F4" i="1"/>
  <c r="F15" i="1" l="1"/>
</calcChain>
</file>

<file path=xl/sharedStrings.xml><?xml version="1.0" encoding="utf-8"?>
<sst xmlns="http://schemas.openxmlformats.org/spreadsheetml/2006/main" count="56" uniqueCount="32">
  <si>
    <t>Наименование</t>
  </si>
  <si>
    <t>МП</t>
  </si>
  <si>
    <t>Бюджетные ассигнования, утвержденные сводной бюджетной росписью с учетом изменений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</si>
  <si>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</si>
  <si>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</si>
  <si>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</si>
  <si>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</si>
  <si>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</si>
  <si>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</si>
  <si>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</si>
  <si>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</si>
  <si>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</si>
  <si>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 xml:space="preserve">Процент исполнения </t>
  </si>
  <si>
    <t>Реализация полномочий  исполнительного -распорядительного  органа Мглинского  района</t>
  </si>
  <si>
    <t>Строительство и архитектура в Мглинском районе</t>
  </si>
  <si>
    <t xml:space="preserve">Проведение капитального ремонта многоквартирных домов на территории Мглинского района  </t>
  </si>
  <si>
    <t xml:space="preserve">Управление муниципальными финансами Мглинского района </t>
  </si>
  <si>
    <t xml:space="preserve">Развитие культуры и сохранение культурного наследия Мглинского района </t>
  </si>
  <si>
    <t xml:space="preserve">Развитие образования Мглинского района </t>
  </si>
  <si>
    <t>Управление муниципальной собственностью Мглинского района</t>
  </si>
  <si>
    <t xml:space="preserve">Обеспечение правопорядка на территории Мглинского района </t>
  </si>
  <si>
    <t>Устойчивое развитие сельских территорий Мглинского района Брянской области</t>
  </si>
  <si>
    <t xml:space="preserve">Энергосбережение и повышение энергетической эффективности в Мглинском районе 
</t>
  </si>
  <si>
    <t>11</t>
  </si>
  <si>
    <t xml:space="preserve">Энергосбережение и повышение энергетической эффективности в Мглинском районе
</t>
  </si>
  <si>
    <t>Кассовое исполнение за  9 месяцев 2020 года</t>
  </si>
  <si>
    <t>Строительство, реконструкция, модернизация объектов питьевого водоснабжения Мглинского района в рамках реализации регионального проекта "Чистая вода"</t>
  </si>
  <si>
    <t>12</t>
  </si>
  <si>
    <t>Сведения о фактических расходах на реализацию муниципальных программ Мглинского муниципального района Брянской области в сравнении с запланированными значениям за 9 месяцев 2021 года</t>
  </si>
  <si>
    <t>Кассовое исполнение за  9 месяцев 2021 года</t>
  </si>
  <si>
    <t>Процент исполнения  2021 года к 2020 году</t>
  </si>
  <si>
    <t xml:space="preserve">Сведения о фактических расходах на реализацию муниципальных программ  Мглинского муниципального района Брянской области за 9 месяцев 2020 года в сравнении с 9 месяцами 2021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</si>
</sst>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000000"/>
      <name val="Arial Cyr"/>
    </font>
    <font>
      <b/>
      <sz val="12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" fontId="3" fillId="2" borderId="2">
      <alignment horizontal="right" vertical="top" shrinkToFit="1"/>
    </xf>
    <xf numFmtId="0" fontId="3" fillId="0" borderId="2">
      <alignment horizontal="left" vertical="top" wrapText="1"/>
    </xf>
  </cellStyleXfs>
  <cellXfs count="17">
    <xf numFmtId="0" fontId="0" fillId="0" borderId="0" xfId="0"/>
    <xf numFmtId="0" fontId="1" fillId="0" borderId="1" xfId="0" applyFont="1" applyFill="1" applyBorder="1" applyAlignment="1">
      <alignment vertical="center" wrapText="1"/>
    </xf>
    <xf numFmtId="4" fontId="2" fillId="0" borderId="1" xfId="0" applyNumberFormat="1" applyFont="1" applyBorder="1"/>
    <xf numFmtId="0" fontId="2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4" fontId="4" fillId="3" borderId="2" xfId="1" applyNumberFormat="1" applyFont="1" applyFill="1" applyAlignment="1" applyProtection="1">
      <alignment horizontal="center" vertical="center" shrinkToFit="1"/>
    </xf>
    <xf numFmtId="4" fontId="4" fillId="0" borderId="2" xfId="2" applyNumberFormat="1" applyFont="1" applyAlignment="1" applyProtection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5" fillId="0" borderId="0" xfId="0" applyFont="1"/>
    <xf numFmtId="4" fontId="4" fillId="3" borderId="2" xfId="1" applyNumberFormat="1" applyFont="1" applyFill="1" applyAlignment="1" applyProtection="1">
      <alignment horizontal="right" shrinkToFit="1"/>
    </xf>
    <xf numFmtId="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</cellXfs>
  <cellStyles count="3">
    <cellStyle name="xl34" xfId="2"/>
    <cellStyle name="xl36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6"/>
  <sheetViews>
    <sheetView topLeftCell="A4" workbookViewId="0">
      <selection activeCell="F30" sqref="F30"/>
    </sheetView>
  </sheetViews>
  <sheetFormatPr defaultRowHeight="15" x14ac:dyDescent="0.25"/>
  <cols>
    <col min="1" max="1" width="1.5703125" customWidth="1"/>
    <col min="2" max="2" width="37.140625" customWidth="1"/>
    <col min="3" max="3" width="6.140625" customWidth="1"/>
    <col min="4" max="4" width="18.140625" customWidth="1"/>
    <col min="5" max="5" width="17.42578125" customWidth="1"/>
    <col min="6" max="6" width="15.28515625" customWidth="1"/>
  </cols>
  <sheetData>
    <row r="2" spans="2:7" ht="62.25" customHeight="1" x14ac:dyDescent="0.25">
      <c r="B2" s="9" t="s">
        <v>28</v>
      </c>
      <c r="C2" s="9"/>
      <c r="D2" s="9"/>
      <c r="E2" s="9"/>
      <c r="F2" s="9"/>
    </row>
    <row r="3" spans="2:7" ht="185.25" customHeight="1" x14ac:dyDescent="0.25">
      <c r="B3" s="6" t="s">
        <v>0</v>
      </c>
      <c r="C3" s="6" t="s">
        <v>1</v>
      </c>
      <c r="D3" s="6" t="s">
        <v>2</v>
      </c>
      <c r="E3" s="6" t="s">
        <v>29</v>
      </c>
      <c r="F3" s="6" t="s">
        <v>12</v>
      </c>
    </row>
    <row r="4" spans="2:7" ht="91.5" customHeight="1" x14ac:dyDescent="0.3">
      <c r="B4" s="1" t="s">
        <v>13</v>
      </c>
      <c r="C4" s="8" t="s">
        <v>3</v>
      </c>
      <c r="D4" s="10">
        <v>60583557.25</v>
      </c>
      <c r="E4" s="10">
        <v>38529719.659999996</v>
      </c>
      <c r="F4" s="7">
        <f>E4/D4*100</f>
        <v>63.597651588872317</v>
      </c>
      <c r="G4" s="4"/>
    </row>
    <row r="5" spans="2:7" ht="60.75" customHeight="1" x14ac:dyDescent="0.3">
      <c r="B5" s="5" t="s">
        <v>14</v>
      </c>
      <c r="C5" s="8" t="s">
        <v>4</v>
      </c>
      <c r="D5" s="10">
        <v>34278604.420000002</v>
      </c>
      <c r="E5" s="10">
        <v>8342624.8600000003</v>
      </c>
      <c r="F5" s="7">
        <f t="shared" ref="F5:F15" si="0">E5/D5*100</f>
        <v>24.337702777457473</v>
      </c>
      <c r="G5" s="4"/>
    </row>
    <row r="6" spans="2:7" ht="76.5" customHeight="1" x14ac:dyDescent="0.3">
      <c r="B6" s="5" t="s">
        <v>21</v>
      </c>
      <c r="C6" s="8" t="s">
        <v>5</v>
      </c>
      <c r="D6" s="11">
        <v>50000</v>
      </c>
      <c r="E6" s="10">
        <v>0</v>
      </c>
      <c r="F6" s="7">
        <f t="shared" si="0"/>
        <v>0</v>
      </c>
      <c r="G6" s="4"/>
    </row>
    <row r="7" spans="2:7" ht="58.5" customHeight="1" x14ac:dyDescent="0.3">
      <c r="B7" s="5" t="s">
        <v>20</v>
      </c>
      <c r="C7" s="8" t="s">
        <v>6</v>
      </c>
      <c r="D7" s="12">
        <v>128500</v>
      </c>
      <c r="E7" s="12">
        <v>0</v>
      </c>
      <c r="F7" s="7">
        <v>0</v>
      </c>
      <c r="G7" s="4"/>
    </row>
    <row r="8" spans="2:7" ht="64.5" customHeight="1" x14ac:dyDescent="0.3">
      <c r="B8" s="5" t="s">
        <v>19</v>
      </c>
      <c r="C8" s="8" t="s">
        <v>7</v>
      </c>
      <c r="D8" s="10">
        <v>1753076</v>
      </c>
      <c r="E8" s="10">
        <v>1081426.1499999999</v>
      </c>
      <c r="F8" s="7">
        <f t="shared" si="0"/>
        <v>61.687351261439879</v>
      </c>
      <c r="G8" s="4"/>
    </row>
    <row r="9" spans="2:7" ht="69" customHeight="1" x14ac:dyDescent="0.3">
      <c r="B9" s="5" t="s">
        <v>18</v>
      </c>
      <c r="C9" s="8" t="s">
        <v>8</v>
      </c>
      <c r="D9" s="10">
        <v>208446858.16</v>
      </c>
      <c r="E9" s="10">
        <v>136306556.16999999</v>
      </c>
      <c r="F9" s="7">
        <f t="shared" si="0"/>
        <v>65.391513872266458</v>
      </c>
      <c r="G9" s="4"/>
    </row>
    <row r="10" spans="2:7" ht="72.75" customHeight="1" x14ac:dyDescent="0.3">
      <c r="B10" s="5" t="s">
        <v>17</v>
      </c>
      <c r="C10" s="8" t="s">
        <v>9</v>
      </c>
      <c r="D10" s="10">
        <v>34878465.049999997</v>
      </c>
      <c r="E10" s="10">
        <v>20312509.719999999</v>
      </c>
      <c r="F10" s="7">
        <f t="shared" si="0"/>
        <v>58.237969162005889</v>
      </c>
      <c r="G10" s="4"/>
    </row>
    <row r="11" spans="2:7" ht="61.5" customHeight="1" x14ac:dyDescent="0.3">
      <c r="B11" s="5" t="s">
        <v>16</v>
      </c>
      <c r="C11" s="8" t="s">
        <v>10</v>
      </c>
      <c r="D11" s="10">
        <v>6592451</v>
      </c>
      <c r="E11" s="10">
        <v>4715292.04</v>
      </c>
      <c r="F11" s="7">
        <f t="shared" si="0"/>
        <v>71.525628935277638</v>
      </c>
      <c r="G11" s="4"/>
    </row>
    <row r="12" spans="2:7" ht="75" x14ac:dyDescent="0.3">
      <c r="B12" s="5" t="s">
        <v>15</v>
      </c>
      <c r="C12" s="8" t="s">
        <v>11</v>
      </c>
      <c r="D12" s="10">
        <v>45331.56</v>
      </c>
      <c r="E12" s="10">
        <v>30838.14</v>
      </c>
      <c r="F12" s="7">
        <f t="shared" si="0"/>
        <v>68.027969917646786</v>
      </c>
      <c r="G12" s="4"/>
    </row>
    <row r="13" spans="2:7" ht="92.25" customHeight="1" x14ac:dyDescent="0.3">
      <c r="B13" s="5" t="s">
        <v>22</v>
      </c>
      <c r="C13" s="8" t="s">
        <v>23</v>
      </c>
      <c r="D13" s="10">
        <v>100000</v>
      </c>
      <c r="E13" s="10">
        <v>50000</v>
      </c>
      <c r="F13" s="7">
        <f t="shared" si="0"/>
        <v>50</v>
      </c>
      <c r="G13" s="4"/>
    </row>
    <row r="14" spans="2:7" ht="132.75" customHeight="1" x14ac:dyDescent="0.3">
      <c r="B14" s="5" t="s">
        <v>26</v>
      </c>
      <c r="C14" s="8" t="s">
        <v>27</v>
      </c>
      <c r="D14" s="10">
        <v>4762441</v>
      </c>
      <c r="E14" s="10">
        <v>4662363</v>
      </c>
      <c r="F14" s="7">
        <f t="shared" si="0"/>
        <v>97.898598638807286</v>
      </c>
      <c r="G14" s="4"/>
    </row>
    <row r="15" spans="2:7" ht="18.75" x14ac:dyDescent="0.3">
      <c r="B15" s="3"/>
      <c r="C15" s="3"/>
      <c r="D15" s="12">
        <f>SUM(D4:D14)</f>
        <v>351619284.44</v>
      </c>
      <c r="E15" s="12">
        <f>SUM(E4:E14)</f>
        <v>214031329.73999995</v>
      </c>
      <c r="F15" s="7">
        <f t="shared" si="0"/>
        <v>60.870190917108836</v>
      </c>
      <c r="G15" s="4"/>
    </row>
    <row r="16" spans="2:7" x14ac:dyDescent="0.25">
      <c r="D16" s="13"/>
      <c r="E16" s="13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5"/>
  <sheetViews>
    <sheetView tabSelected="1" topLeftCell="A10" workbookViewId="0">
      <selection activeCell="K14" sqref="K14"/>
    </sheetView>
  </sheetViews>
  <sheetFormatPr defaultRowHeight="15" x14ac:dyDescent="0.25"/>
  <cols>
    <col min="1" max="1" width="1.5703125" customWidth="1"/>
    <col min="2" max="2" width="37.140625" customWidth="1"/>
    <col min="3" max="3" width="6.140625" customWidth="1"/>
    <col min="4" max="4" width="18.140625" customWidth="1"/>
    <col min="5" max="5" width="18.42578125" customWidth="1"/>
    <col min="6" max="6" width="15.28515625" customWidth="1"/>
  </cols>
  <sheetData>
    <row r="2" spans="2:7" ht="62.25" customHeight="1" x14ac:dyDescent="0.25">
      <c r="B2" s="9" t="s">
        <v>31</v>
      </c>
      <c r="C2" s="9"/>
      <c r="D2" s="9"/>
      <c r="E2" s="9"/>
      <c r="F2" s="9"/>
    </row>
    <row r="3" spans="2:7" ht="185.25" customHeight="1" x14ac:dyDescent="0.25">
      <c r="B3" s="6" t="s">
        <v>0</v>
      </c>
      <c r="C3" s="6" t="s">
        <v>1</v>
      </c>
      <c r="D3" s="6" t="s">
        <v>25</v>
      </c>
      <c r="E3" s="16" t="s">
        <v>29</v>
      </c>
      <c r="F3" s="6" t="s">
        <v>30</v>
      </c>
    </row>
    <row r="4" spans="2:7" ht="91.5" customHeight="1" x14ac:dyDescent="0.3">
      <c r="B4" s="1" t="s">
        <v>13</v>
      </c>
      <c r="C4" s="8" t="s">
        <v>3</v>
      </c>
      <c r="D4" s="2">
        <v>28656384.920000002</v>
      </c>
      <c r="E4" s="14">
        <v>38529719.659999996</v>
      </c>
      <c r="F4" s="7">
        <f>E4/D4*100</f>
        <v>134.45422291598669</v>
      </c>
      <c r="G4" s="4"/>
    </row>
    <row r="5" spans="2:7" ht="60.75" customHeight="1" x14ac:dyDescent="0.3">
      <c r="B5" s="5" t="s">
        <v>14</v>
      </c>
      <c r="C5" s="8" t="s">
        <v>4</v>
      </c>
      <c r="D5" s="2">
        <v>13632880.130000001</v>
      </c>
      <c r="E5" s="14">
        <v>8342624.8600000003</v>
      </c>
      <c r="F5" s="7">
        <f t="shared" ref="F5:F15" si="0">E5/D5*100</f>
        <v>61.194881642372366</v>
      </c>
      <c r="G5" s="4"/>
    </row>
    <row r="6" spans="2:7" ht="76.5" customHeight="1" x14ac:dyDescent="0.3">
      <c r="B6" s="5" t="s">
        <v>21</v>
      </c>
      <c r="C6" s="8" t="s">
        <v>5</v>
      </c>
      <c r="D6" s="2">
        <v>0</v>
      </c>
      <c r="E6" s="15">
        <v>0</v>
      </c>
      <c r="F6" s="7">
        <v>0</v>
      </c>
      <c r="G6" s="4"/>
    </row>
    <row r="7" spans="2:7" ht="58.5" customHeight="1" x14ac:dyDescent="0.3">
      <c r="B7" s="5" t="s">
        <v>20</v>
      </c>
      <c r="C7" s="8" t="s">
        <v>6</v>
      </c>
      <c r="D7" s="2">
        <v>0</v>
      </c>
      <c r="E7" s="15">
        <v>0</v>
      </c>
      <c r="F7" s="7">
        <v>0</v>
      </c>
      <c r="G7" s="4"/>
    </row>
    <row r="8" spans="2:7" ht="63" customHeight="1" x14ac:dyDescent="0.3">
      <c r="B8" s="5" t="s">
        <v>19</v>
      </c>
      <c r="C8" s="8" t="s">
        <v>7</v>
      </c>
      <c r="D8" s="2">
        <v>1008431.14</v>
      </c>
      <c r="E8" s="14">
        <v>1081426.1499999999</v>
      </c>
      <c r="F8" s="7">
        <f t="shared" si="0"/>
        <v>107.23847242559368</v>
      </c>
      <c r="G8" s="4"/>
    </row>
    <row r="9" spans="2:7" ht="63" customHeight="1" x14ac:dyDescent="0.3">
      <c r="B9" s="5" t="s">
        <v>18</v>
      </c>
      <c r="C9" s="8" t="s">
        <v>8</v>
      </c>
      <c r="D9" s="2">
        <v>114778607.69</v>
      </c>
      <c r="E9" s="14">
        <v>136306556.16999999</v>
      </c>
      <c r="F9" s="7">
        <f t="shared" si="0"/>
        <v>118.75606344532754</v>
      </c>
      <c r="G9" s="4"/>
    </row>
    <row r="10" spans="2:7" ht="72.75" customHeight="1" x14ac:dyDescent="0.3">
      <c r="B10" s="5" t="s">
        <v>17</v>
      </c>
      <c r="C10" s="8" t="s">
        <v>9</v>
      </c>
      <c r="D10" s="2">
        <v>21642199.91</v>
      </c>
      <c r="E10" s="14">
        <v>20312509.719999999</v>
      </c>
      <c r="F10" s="7">
        <f t="shared" si="0"/>
        <v>93.856030368772238</v>
      </c>
      <c r="G10" s="4"/>
    </row>
    <row r="11" spans="2:7" ht="61.5" customHeight="1" x14ac:dyDescent="0.3">
      <c r="B11" s="5" t="s">
        <v>16</v>
      </c>
      <c r="C11" s="8" t="s">
        <v>10</v>
      </c>
      <c r="D11" s="2">
        <v>4098282.58</v>
      </c>
      <c r="E11" s="14">
        <v>4715292.04</v>
      </c>
      <c r="F11" s="7">
        <f t="shared" si="0"/>
        <v>115.05531763502749</v>
      </c>
      <c r="G11" s="4"/>
    </row>
    <row r="12" spans="2:7" ht="75" x14ac:dyDescent="0.3">
      <c r="B12" s="5" t="s">
        <v>15</v>
      </c>
      <c r="C12" s="8" t="s">
        <v>11</v>
      </c>
      <c r="D12" s="2">
        <v>31210.42</v>
      </c>
      <c r="E12" s="14">
        <v>30838.14</v>
      </c>
      <c r="F12" s="7">
        <f t="shared" si="0"/>
        <v>98.807193238668361</v>
      </c>
      <c r="G12" s="4"/>
    </row>
    <row r="13" spans="2:7" ht="93.75" x14ac:dyDescent="0.3">
      <c r="B13" s="5" t="s">
        <v>24</v>
      </c>
      <c r="C13" s="8" t="s">
        <v>23</v>
      </c>
      <c r="D13" s="2">
        <v>0</v>
      </c>
      <c r="E13" s="15">
        <v>50000</v>
      </c>
      <c r="F13" s="7">
        <v>0</v>
      </c>
      <c r="G13" s="4"/>
    </row>
    <row r="14" spans="2:7" ht="131.25" x14ac:dyDescent="0.3">
      <c r="B14" s="5" t="s">
        <v>26</v>
      </c>
      <c r="C14" s="8" t="s">
        <v>27</v>
      </c>
      <c r="D14" s="2">
        <v>0</v>
      </c>
      <c r="E14" s="14">
        <v>4662363</v>
      </c>
      <c r="F14" s="7">
        <v>0</v>
      </c>
      <c r="G14" s="4"/>
    </row>
    <row r="15" spans="2:7" ht="18.75" x14ac:dyDescent="0.3">
      <c r="B15" s="3"/>
      <c r="C15" s="3"/>
      <c r="D15" s="2">
        <f>SUM(D4:D13)</f>
        <v>183847996.78999999</v>
      </c>
      <c r="E15" s="15">
        <f>SUM(E4:E14)</f>
        <v>214031329.73999995</v>
      </c>
      <c r="F15" s="7">
        <f>E15/D15*100</f>
        <v>116.41754790751231</v>
      </c>
      <c r="G15" s="4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2021г.</vt:lpstr>
      <vt:lpstr>2020-2021г.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2018-03-27T10:49:35Z</cp:lastPrinted>
  <dcterms:created xsi:type="dcterms:W3CDTF">2018-03-27T08:32:03Z</dcterms:created>
  <dcterms:modified xsi:type="dcterms:W3CDTF">2021-10-14T12:21:45Z</dcterms:modified>
</cp:coreProperties>
</file>